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0-MCBA\27-Cubiertas Vacios Libre 3-Modificacion\Nueva documentacion\Sector 1\"/>
    </mc:Choice>
  </mc:AlternateContent>
  <bookViews>
    <workbookView xWindow="0" yWindow="0" windowWidth="15345" windowHeight="4635"/>
  </bookViews>
  <sheets>
    <sheet name="ANEXO A" sheetId="9" r:id="rId1"/>
  </sheets>
  <definedNames>
    <definedName name="_xlnm.Print_Area" localSheetId="0">'ANEXO A'!$A$1:$G$43</definedName>
  </definedNames>
  <calcPr calcId="162913"/>
</workbook>
</file>

<file path=xl/calcChain.xml><?xml version="1.0" encoding="utf-8"?>
<calcChain xmlns="http://schemas.openxmlformats.org/spreadsheetml/2006/main">
  <c r="F40" i="9" l="1"/>
  <c r="F39" i="9"/>
  <c r="F38" i="9"/>
  <c r="F36" i="9"/>
  <c r="F31" i="9"/>
  <c r="F32" i="9"/>
  <c r="F34" i="9"/>
  <c r="F8" i="9"/>
  <c r="F9" i="9"/>
  <c r="F10" i="9"/>
  <c r="F23" i="9"/>
  <c r="F13" i="9"/>
  <c r="F14" i="9"/>
  <c r="F15" i="9"/>
  <c r="F16" i="9"/>
  <c r="F17" i="9"/>
  <c r="F18" i="9"/>
  <c r="F19" i="9"/>
  <c r="F20" i="9"/>
  <c r="F21" i="9"/>
  <c r="F22" i="9"/>
  <c r="F24" i="9"/>
  <c r="F25" i="9"/>
  <c r="F11" i="9" l="1"/>
  <c r="F30" i="9" l="1"/>
  <c r="F7" i="9" l="1"/>
  <c r="F6" i="9" s="1"/>
  <c r="F37" i="9"/>
  <c r="F35" i="9" s="1"/>
  <c r="F28" i="9"/>
  <c r="F29" i="9"/>
  <c r="F26" i="9" l="1"/>
  <c r="F41" i="9" s="1"/>
  <c r="G35" i="9" l="1"/>
  <c r="G38" i="9"/>
  <c r="G11" i="9"/>
  <c r="G6" i="9"/>
  <c r="G41" i="9" s="1"/>
  <c r="G26" i="9" l="1"/>
</calcChain>
</file>

<file path=xl/sharedStrings.xml><?xml version="1.0" encoding="utf-8"?>
<sst xmlns="http://schemas.openxmlformats.org/spreadsheetml/2006/main" count="104" uniqueCount="80">
  <si>
    <t>ITEM</t>
  </si>
  <si>
    <t>DESCRIPCION</t>
  </si>
  <si>
    <t>UNIDAD</t>
  </si>
  <si>
    <t>CANTIDAD</t>
  </si>
  <si>
    <t>COSTO UNITARIO</t>
  </si>
  <si>
    <t>$ ITEM</t>
  </si>
  <si>
    <t>% incidencia</t>
  </si>
  <si>
    <t>TAREAS PRELIMINARES</t>
  </si>
  <si>
    <t>Gl</t>
  </si>
  <si>
    <t>TOTAL</t>
  </si>
  <si>
    <t>Limpieza periodica de obra</t>
  </si>
  <si>
    <t>Limpieza final de obra</t>
  </si>
  <si>
    <t>1.1</t>
  </si>
  <si>
    <t>1.2</t>
  </si>
  <si>
    <t>2.1</t>
  </si>
  <si>
    <t>4.1</t>
  </si>
  <si>
    <t>4.2</t>
  </si>
  <si>
    <r>
      <rPr>
        <b/>
        <u/>
        <sz val="11"/>
        <rFont val="Calibri"/>
        <family val="2"/>
        <scheme val="minor"/>
      </rPr>
      <t>NOTAS</t>
    </r>
    <r>
      <rPr>
        <b/>
        <sz val="11"/>
        <rFont val="Calibri"/>
        <family val="2"/>
        <scheme val="minor"/>
      </rPr>
      <t xml:space="preserve">: Las cantidades aquí expresadas son indicativas.                                                                                                                                                                                                                                                 Los Oferentes deberán realizar los cómputos y mediciones definitivos, y en caso de encontrar discrepancias deberan ser consideradas e indicarlo al presentar su oferta.  </t>
    </r>
  </si>
  <si>
    <t>U</t>
  </si>
  <si>
    <t>LIMPIEZA DE OBRA</t>
  </si>
  <si>
    <t>ANEXO A</t>
  </si>
  <si>
    <t>RELEVAMIENTO DE OBRA</t>
  </si>
  <si>
    <t>gl</t>
  </si>
  <si>
    <t>PROYECTO EJECUTIVO DE OBRA</t>
  </si>
  <si>
    <t>PAÑOL</t>
  </si>
  <si>
    <t>DESMONTAJE DE ESTRUCTURAS EXISTENTES</t>
  </si>
  <si>
    <t>1.3</t>
  </si>
  <si>
    <t>1.4</t>
  </si>
  <si>
    <t>ARMADO, FABRICACIÓN Y MONTAJE DE ESTRUCTURA METÁLICA</t>
  </si>
  <si>
    <t>ARMADO Y FABRICACIÓN</t>
  </si>
  <si>
    <t>2.1.1</t>
  </si>
  <si>
    <t>Cerchas</t>
  </si>
  <si>
    <t>2.1.2</t>
  </si>
  <si>
    <t>Anclajes inferiores y superiores</t>
  </si>
  <si>
    <t>2.1.3</t>
  </si>
  <si>
    <t>Largueros</t>
  </si>
  <si>
    <t>2.1.4</t>
  </si>
  <si>
    <t>Tensores (10,00m)</t>
  </si>
  <si>
    <t>2.1.5</t>
  </si>
  <si>
    <t>Correas (7,00m)</t>
  </si>
  <si>
    <t>2.2.</t>
  </si>
  <si>
    <t xml:space="preserve"> FIJACIÓN Y MONTAJE</t>
  </si>
  <si>
    <t>2.2.1</t>
  </si>
  <si>
    <t>Anclajes inferiores sobre calle</t>
  </si>
  <si>
    <t>2.2.2</t>
  </si>
  <si>
    <t>Anclajes inferiores sobre baño existente</t>
  </si>
  <si>
    <t>2.2.3</t>
  </si>
  <si>
    <t>Anclajes superiores en columna</t>
  </si>
  <si>
    <t>2.2.4</t>
  </si>
  <si>
    <t>Larguero y cercha a anclajes superiores e inferiores</t>
  </si>
  <si>
    <t>2.2.5</t>
  </si>
  <si>
    <t>Larguero sobre baño existente</t>
  </si>
  <si>
    <t>2.2.6</t>
  </si>
  <si>
    <t>2.2.7</t>
  </si>
  <si>
    <t>3.</t>
  </si>
  <si>
    <t>OBRA CIVIL</t>
  </si>
  <si>
    <t>3.1.</t>
  </si>
  <si>
    <t>FUNDACIÓN ESTRUCTURA DE H°A°</t>
  </si>
  <si>
    <t>3.1.1</t>
  </si>
  <si>
    <t>3.1.2</t>
  </si>
  <si>
    <t>Colocación de armaduras y pernos de anclaje</t>
  </si>
  <si>
    <t>3.1.3</t>
  </si>
  <si>
    <t>Colado de Hormigón</t>
  </si>
  <si>
    <t>3.1.4</t>
  </si>
  <si>
    <t>Retiro de Encofrado</t>
  </si>
  <si>
    <t>3.1.5</t>
  </si>
  <si>
    <t>Pintura de las fundaciones</t>
  </si>
  <si>
    <t xml:space="preserve">3.2. </t>
  </si>
  <si>
    <t>FIJACIÓN DE ANCLAJES EN BAÑOS EXISTENTES</t>
  </si>
  <si>
    <t>3.2.1</t>
  </si>
  <si>
    <t>Fijación de anclajes en baños existentes</t>
  </si>
  <si>
    <t>4.</t>
  </si>
  <si>
    <t>CUBIERTA DE LONA</t>
  </si>
  <si>
    <t>ARMADO Y CONFECCIÓN</t>
  </si>
  <si>
    <t>m2</t>
  </si>
  <si>
    <t>MONTAJE</t>
  </si>
  <si>
    <t>5.1</t>
  </si>
  <si>
    <t>5.2</t>
  </si>
  <si>
    <t>Obra: Cubierta Puestos Pabellon Envases Vacios 3</t>
  </si>
  <si>
    <t>Armado de encofrado para Estructura de H°A°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</si>
</sst>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4" formatCode="_-&quot;$&quot;\ * #,##0.00_-;\-&quot;$&quot;\ * #,##0.00_-;_-&quot;$&quot;\ * &quot;-&quot;??_-;_-@_-"/>
    <numFmt numFmtId="164" formatCode="_-* #,##0\ &quot;€&quot;_-;\-* #,##0\ &quot;€&quot;_-;_-* &quot;-&quot;\ &quot;€&quot;_-;_-@_-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b/>
      <sz val="11"/>
      <name val="Calibri"/>
      <family val="2"/>
      <scheme val="minor"/>
    </font>
    <font>
      <b/>
      <u/>
      <sz val="11"/>
      <name val="Calibri"/>
      <family val="2"/>
      <scheme val="minor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theme="0" tint="-0.14999847407452621"/>
        <bgColor indexed="64"/>
      </patternFill>
    </fill>
  </fills>
  <borders count="2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5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6" fillId="0" borderId="0"/>
  </cellStyleXfs>
  <cellXfs count="54">
    <xf numFmtId="0" fontId="0" fillId="0" borderId="0" xfId="0"/>
    <xf numFmtId="0" fontId="7" fillId="0" borderId="0" xfId="0" applyFont="1" applyFill="1" applyBorder="1" applyAlignment="1">
      <alignment horizontal="right" wrapText="1"/>
    </xf>
    <xf numFmtId="44" fontId="0" fillId="0" borderId="11" xfId="1" applyFont="1" applyFill="1" applyBorder="1" applyAlignment="1">
      <alignment vertical="center"/>
    </xf>
    <xf numFmtId="0" fontId="0" fillId="0" borderId="10" xfId="0" applyFill="1" applyBorder="1" applyAlignment="1">
      <alignment horizontal="center"/>
    </xf>
    <xf numFmtId="2" fontId="0" fillId="0" borderId="10" xfId="0" applyNumberFormat="1" applyFill="1" applyBorder="1" applyAlignment="1">
      <alignment horizontal="center" vertical="center"/>
    </xf>
    <xf numFmtId="0" fontId="0" fillId="0" borderId="10" xfId="0" applyFont="1" applyFill="1" applyBorder="1" applyAlignment="1">
      <alignment wrapText="1"/>
    </xf>
    <xf numFmtId="44" fontId="0" fillId="0" borderId="10" xfId="1" applyFont="1" applyFill="1" applyBorder="1"/>
    <xf numFmtId="44" fontId="4" fillId="0" borderId="12" xfId="0" applyNumberFormat="1" applyFont="1" applyFill="1" applyBorder="1" applyAlignment="1">
      <alignment horizontal="right" wrapText="1"/>
    </xf>
    <xf numFmtId="9" fontId="7" fillId="0" borderId="9" xfId="2" applyNumberFormat="1" applyFont="1" applyFill="1" applyBorder="1" applyAlignment="1">
      <alignment horizontal="right" wrapText="1"/>
    </xf>
    <xf numFmtId="0" fontId="2" fillId="3" borderId="10" xfId="0" applyFont="1" applyFill="1" applyBorder="1"/>
    <xf numFmtId="0" fontId="0" fillId="3" borderId="10" xfId="0" applyFill="1" applyBorder="1" applyAlignment="1">
      <alignment horizontal="center"/>
    </xf>
    <xf numFmtId="2" fontId="0" fillId="3" borderId="10" xfId="0" applyNumberFormat="1" applyFill="1" applyBorder="1" applyAlignment="1">
      <alignment horizontal="center" vertical="center"/>
    </xf>
    <xf numFmtId="0" fontId="0" fillId="3" borderId="10" xfId="0" applyFill="1" applyBorder="1"/>
    <xf numFmtId="44" fontId="2" fillId="3" borderId="10" xfId="0" applyNumberFormat="1" applyFont="1" applyFill="1" applyBorder="1" applyAlignment="1">
      <alignment vertical="center"/>
    </xf>
    <xf numFmtId="44" fontId="0" fillId="0" borderId="13" xfId="1" applyFont="1" applyFill="1" applyBorder="1"/>
    <xf numFmtId="0" fontId="0" fillId="0" borderId="0" xfId="0" applyFont="1"/>
    <xf numFmtId="0" fontId="0" fillId="0" borderId="19" xfId="0" applyFill="1" applyBorder="1"/>
    <xf numFmtId="0" fontId="0" fillId="3" borderId="16" xfId="0" applyFill="1" applyBorder="1" applyAlignment="1">
      <alignment horizontal="center" vertical="center"/>
    </xf>
    <xf numFmtId="9" fontId="0" fillId="3" borderId="17" xfId="2" applyFont="1" applyFill="1" applyBorder="1"/>
    <xf numFmtId="0" fontId="0" fillId="0" borderId="16" xfId="0" applyFill="1" applyBorder="1" applyAlignment="1">
      <alignment horizontal="center" vertical="center"/>
    </xf>
    <xf numFmtId="9" fontId="0" fillId="0" borderId="17" xfId="2" applyFont="1" applyFill="1" applyBorder="1"/>
    <xf numFmtId="9" fontId="0" fillId="0" borderId="21" xfId="2" applyFont="1" applyFill="1" applyBorder="1"/>
    <xf numFmtId="9" fontId="1" fillId="0" borderId="17" xfId="2" applyFont="1" applyFill="1" applyBorder="1"/>
    <xf numFmtId="0" fontId="7" fillId="0" borderId="4" xfId="0" applyFont="1" applyFill="1" applyBorder="1" applyAlignment="1">
      <alignment horizontal="right" wrapText="1"/>
    </xf>
    <xf numFmtId="0" fontId="7" fillId="0" borderId="5" xfId="0" applyFont="1" applyFill="1" applyBorder="1" applyAlignment="1">
      <alignment horizontal="right" wrapText="1"/>
    </xf>
    <xf numFmtId="0" fontId="0" fillId="0" borderId="10" xfId="0" applyFill="1" applyBorder="1" applyAlignment="1">
      <alignment horizontal="center" vertical="center"/>
    </xf>
    <xf numFmtId="0" fontId="0" fillId="3" borderId="10" xfId="0" applyFill="1" applyBorder="1" applyAlignment="1">
      <alignment horizontal="center" vertical="center"/>
    </xf>
    <xf numFmtId="44" fontId="0" fillId="0" borderId="10" xfId="1" applyFont="1" applyFill="1" applyBorder="1" applyAlignment="1">
      <alignment vertical="center"/>
    </xf>
    <xf numFmtId="44" fontId="1" fillId="0" borderId="10" xfId="1" applyFont="1" applyFill="1" applyBorder="1" applyAlignment="1">
      <alignment vertical="center"/>
    </xf>
    <xf numFmtId="0" fontId="2" fillId="2" borderId="20" xfId="0" applyFont="1" applyFill="1" applyBorder="1" applyAlignment="1">
      <alignment horizontal="center" vertical="center"/>
    </xf>
    <xf numFmtId="0" fontId="2" fillId="2" borderId="13" xfId="0" applyFont="1" applyFill="1" applyBorder="1" applyAlignment="1">
      <alignment horizontal="center" vertical="center" wrapText="1"/>
    </xf>
    <xf numFmtId="4" fontId="5" fillId="2" borderId="13" xfId="0" applyNumberFormat="1" applyFont="1" applyFill="1" applyBorder="1" applyAlignment="1">
      <alignment horizontal="center" vertical="center"/>
    </xf>
    <xf numFmtId="2" fontId="2" fillId="2" borderId="13" xfId="0" applyNumberFormat="1" applyFont="1" applyFill="1" applyBorder="1" applyAlignment="1">
      <alignment horizontal="center" vertical="center"/>
    </xf>
    <xf numFmtId="44" fontId="2" fillId="2" borderId="13" xfId="1" applyFont="1" applyFill="1" applyBorder="1" applyAlignment="1">
      <alignment horizontal="center" vertical="center"/>
    </xf>
    <xf numFmtId="4" fontId="5" fillId="2" borderId="21" xfId="3" applyNumberFormat="1" applyFont="1" applyFill="1" applyBorder="1" applyAlignment="1">
      <alignment horizontal="center" vertical="center"/>
    </xf>
    <xf numFmtId="0" fontId="0" fillId="0" borderId="14" xfId="0" applyBorder="1" applyAlignment="1">
      <alignment vertical="center"/>
    </xf>
    <xf numFmtId="0" fontId="0" fillId="0" borderId="15" xfId="0" applyBorder="1" applyAlignment="1">
      <alignment vertical="center"/>
    </xf>
    <xf numFmtId="17" fontId="0" fillId="0" borderId="6" xfId="0" applyNumberFormat="1" applyBorder="1" applyAlignment="1">
      <alignment vertical="center"/>
    </xf>
    <xf numFmtId="0" fontId="0" fillId="0" borderId="10" xfId="0" applyBorder="1"/>
    <xf numFmtId="0" fontId="0" fillId="3" borderId="17" xfId="2" applyNumberFormat="1" applyFont="1" applyFill="1" applyBorder="1"/>
    <xf numFmtId="0" fontId="0" fillId="0" borderId="18" xfId="0" applyFill="1" applyBorder="1" applyAlignment="1">
      <alignment horizontal="center" vertical="center"/>
    </xf>
    <xf numFmtId="0" fontId="0" fillId="0" borderId="11" xfId="0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7" fillId="0" borderId="22" xfId="0" applyFont="1" applyBorder="1" applyAlignment="1">
      <alignment vertical="top" wrapText="1"/>
    </xf>
    <xf numFmtId="0" fontId="9" fillId="0" borderId="23" xfId="0" applyFont="1" applyBorder="1" applyAlignment="1">
      <alignment vertical="top" wrapText="1"/>
    </xf>
    <xf numFmtId="0" fontId="9" fillId="0" borderId="24" xfId="0" applyFont="1" applyBorder="1" applyAlignment="1">
      <alignment vertical="top" wrapText="1"/>
    </xf>
    <xf numFmtId="0" fontId="3" fillId="0" borderId="1" xfId="0" applyFont="1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</cellXfs>
  <cellStyles count="5">
    <cellStyle name="Moneda" xfId="1" builtinId="4"/>
    <cellStyle name="Moneda [0]_PRESUPUESTO CCSUR" xfId="3"/>
    <cellStyle name="Normal" xfId="0" builtinId="0"/>
    <cellStyle name="Normal 2 2" xfId="4"/>
    <cellStyle name="Porcentaje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"/>
  <sheetViews>
    <sheetView tabSelected="1" view="pageBreakPreview" zoomScaleNormal="130" zoomScaleSheetLayoutView="100" zoomScalePageLayoutView="55" workbookViewId="0">
      <selection activeCell="C32" sqref="C32"/>
    </sheetView>
  </sheetViews>
  <sheetFormatPr baseColWidth="10" defaultRowHeight="15" x14ac:dyDescent="0.25"/>
  <cols>
    <col min="1" max="1" width="5.5703125" bestFit="1" customWidth="1"/>
    <col min="2" max="2" width="60.5703125" customWidth="1"/>
    <col min="3" max="3" width="8.5703125" customWidth="1"/>
    <col min="4" max="4" width="11.140625" customWidth="1"/>
    <col min="5" max="5" width="21.7109375" customWidth="1"/>
    <col min="6" max="6" width="19.7109375" customWidth="1"/>
    <col min="7" max="7" width="13.5703125" customWidth="1"/>
  </cols>
  <sheetData>
    <row r="1" spans="1:7" ht="35.25" customHeight="1" x14ac:dyDescent="0.25">
      <c r="A1" s="48" t="s">
        <v>78</v>
      </c>
      <c r="B1" s="49"/>
      <c r="C1" s="49"/>
      <c r="D1" s="49"/>
      <c r="E1" s="49"/>
      <c r="F1" s="49"/>
      <c r="G1" s="50"/>
    </row>
    <row r="2" spans="1:7" x14ac:dyDescent="0.25">
      <c r="A2" s="51" t="s">
        <v>20</v>
      </c>
      <c r="B2" s="52"/>
      <c r="C2" s="52"/>
      <c r="D2" s="52"/>
      <c r="E2" s="52"/>
      <c r="F2" s="52"/>
      <c r="G2" s="53"/>
    </row>
    <row r="3" spans="1:7" ht="15.75" thickBot="1" x14ac:dyDescent="0.3">
      <c r="A3" s="35"/>
      <c r="B3" s="36"/>
      <c r="C3" s="36"/>
      <c r="D3" s="36"/>
      <c r="E3" s="36"/>
      <c r="F3" s="36"/>
      <c r="G3" s="37"/>
    </row>
    <row r="4" spans="1:7" x14ac:dyDescent="0.25">
      <c r="A4" s="29" t="s">
        <v>0</v>
      </c>
      <c r="B4" s="30" t="s">
        <v>1</v>
      </c>
      <c r="C4" s="31" t="s">
        <v>2</v>
      </c>
      <c r="D4" s="32" t="s">
        <v>3</v>
      </c>
      <c r="E4" s="33" t="s">
        <v>4</v>
      </c>
      <c r="F4" s="33" t="s">
        <v>5</v>
      </c>
      <c r="G4" s="34" t="s">
        <v>6</v>
      </c>
    </row>
    <row r="5" spans="1:7" ht="6" customHeight="1" x14ac:dyDescent="0.25">
      <c r="A5" s="40"/>
      <c r="B5" s="41"/>
      <c r="C5" s="41"/>
      <c r="D5" s="41"/>
      <c r="E5" s="2"/>
      <c r="F5" s="2"/>
      <c r="G5" s="16"/>
    </row>
    <row r="6" spans="1:7" x14ac:dyDescent="0.25">
      <c r="A6" s="17">
        <v>1</v>
      </c>
      <c r="B6" s="9" t="s">
        <v>7</v>
      </c>
      <c r="C6" s="10"/>
      <c r="D6" s="11"/>
      <c r="E6" s="12"/>
      <c r="F6" s="13">
        <f>SUM(F7:F10)</f>
        <v>0</v>
      </c>
      <c r="G6" s="18" t="e">
        <f>+F6/$F$41</f>
        <v>#DIV/0!</v>
      </c>
    </row>
    <row r="7" spans="1:7" x14ac:dyDescent="0.25">
      <c r="A7" s="25" t="s">
        <v>12</v>
      </c>
      <c r="B7" s="38" t="s">
        <v>21</v>
      </c>
      <c r="C7" s="3" t="s">
        <v>22</v>
      </c>
      <c r="D7" s="4">
        <v>1</v>
      </c>
      <c r="E7" s="6">
        <v>0</v>
      </c>
      <c r="F7" s="6">
        <f>+D7*E7</f>
        <v>0</v>
      </c>
      <c r="G7" s="20"/>
    </row>
    <row r="8" spans="1:7" x14ac:dyDescent="0.25">
      <c r="A8" s="25" t="s">
        <v>13</v>
      </c>
      <c r="B8" s="38" t="s">
        <v>23</v>
      </c>
      <c r="C8" s="3" t="s">
        <v>22</v>
      </c>
      <c r="D8" s="4">
        <v>1</v>
      </c>
      <c r="E8" s="6">
        <v>0</v>
      </c>
      <c r="F8" s="6">
        <f t="shared" ref="F8:F10" si="0">+D8*E8</f>
        <v>0</v>
      </c>
      <c r="G8" s="20"/>
    </row>
    <row r="9" spans="1:7" x14ac:dyDescent="0.25">
      <c r="A9" s="25" t="s">
        <v>26</v>
      </c>
      <c r="B9" s="38" t="s">
        <v>24</v>
      </c>
      <c r="C9" s="3" t="s">
        <v>18</v>
      </c>
      <c r="D9" s="4">
        <v>1</v>
      </c>
      <c r="E9" s="6">
        <v>0</v>
      </c>
      <c r="F9" s="6">
        <f t="shared" si="0"/>
        <v>0</v>
      </c>
      <c r="G9" s="20"/>
    </row>
    <row r="10" spans="1:7" x14ac:dyDescent="0.25">
      <c r="A10" s="25" t="s">
        <v>27</v>
      </c>
      <c r="B10" s="38" t="s">
        <v>25</v>
      </c>
      <c r="C10" s="3" t="s">
        <v>22</v>
      </c>
      <c r="D10" s="4">
        <v>1</v>
      </c>
      <c r="E10" s="6">
        <v>0</v>
      </c>
      <c r="F10" s="6">
        <f t="shared" si="0"/>
        <v>0</v>
      </c>
      <c r="G10" s="20"/>
    </row>
    <row r="11" spans="1:7" x14ac:dyDescent="0.25">
      <c r="A11" s="17">
        <v>2</v>
      </c>
      <c r="B11" s="9" t="s">
        <v>28</v>
      </c>
      <c r="C11" s="10"/>
      <c r="D11" s="11"/>
      <c r="E11" s="12"/>
      <c r="F11" s="13">
        <f>SUM(F12:F25)</f>
        <v>0</v>
      </c>
      <c r="G11" s="18" t="e">
        <f>+F11/$F$41</f>
        <v>#DIV/0!</v>
      </c>
    </row>
    <row r="12" spans="1:7" x14ac:dyDescent="0.25">
      <c r="A12" s="25" t="s">
        <v>14</v>
      </c>
      <c r="B12" s="38" t="s">
        <v>29</v>
      </c>
      <c r="C12" s="3"/>
      <c r="D12" s="4"/>
      <c r="E12" s="14"/>
      <c r="F12" s="14"/>
      <c r="G12" s="21"/>
    </row>
    <row r="13" spans="1:7" x14ac:dyDescent="0.25">
      <c r="A13" s="25" t="s">
        <v>30</v>
      </c>
      <c r="B13" s="38" t="s">
        <v>31</v>
      </c>
      <c r="C13" s="3" t="s">
        <v>18</v>
      </c>
      <c r="D13" s="4">
        <v>24</v>
      </c>
      <c r="E13" s="14">
        <v>0</v>
      </c>
      <c r="F13" s="14">
        <f t="shared" ref="F13:F25" si="1">+D13*E13</f>
        <v>0</v>
      </c>
      <c r="G13" s="21"/>
    </row>
    <row r="14" spans="1:7" x14ac:dyDescent="0.25">
      <c r="A14" s="25" t="s">
        <v>32</v>
      </c>
      <c r="B14" s="38" t="s">
        <v>33</v>
      </c>
      <c r="C14" s="3" t="s">
        <v>18</v>
      </c>
      <c r="D14" s="4">
        <v>48</v>
      </c>
      <c r="E14" s="14">
        <v>0</v>
      </c>
      <c r="F14" s="14">
        <f t="shared" si="1"/>
        <v>0</v>
      </c>
      <c r="G14" s="21"/>
    </row>
    <row r="15" spans="1:7" x14ac:dyDescent="0.25">
      <c r="A15" s="25" t="s">
        <v>34</v>
      </c>
      <c r="B15" s="38" t="s">
        <v>35</v>
      </c>
      <c r="C15" s="3" t="s">
        <v>18</v>
      </c>
      <c r="D15" s="4">
        <v>24</v>
      </c>
      <c r="E15" s="14">
        <v>0</v>
      </c>
      <c r="F15" s="14">
        <f t="shared" si="1"/>
        <v>0</v>
      </c>
      <c r="G15" s="21"/>
    </row>
    <row r="16" spans="1:7" x14ac:dyDescent="0.25">
      <c r="A16" s="25" t="s">
        <v>36</v>
      </c>
      <c r="B16" s="38" t="s">
        <v>37</v>
      </c>
      <c r="C16" s="3" t="s">
        <v>18</v>
      </c>
      <c r="D16" s="4">
        <v>20</v>
      </c>
      <c r="E16" s="14">
        <v>0</v>
      </c>
      <c r="F16" s="14">
        <f t="shared" si="1"/>
        <v>0</v>
      </c>
      <c r="G16" s="21"/>
    </row>
    <row r="17" spans="1:7" x14ac:dyDescent="0.25">
      <c r="A17" s="25" t="s">
        <v>38</v>
      </c>
      <c r="B17" s="38" t="s">
        <v>39</v>
      </c>
      <c r="C17" s="3" t="s">
        <v>18</v>
      </c>
      <c r="D17" s="4">
        <v>177</v>
      </c>
      <c r="E17" s="14">
        <v>0</v>
      </c>
      <c r="F17" s="14">
        <f t="shared" si="1"/>
        <v>0</v>
      </c>
      <c r="G17" s="21"/>
    </row>
    <row r="18" spans="1:7" x14ac:dyDescent="0.25">
      <c r="A18" s="25" t="s">
        <v>40</v>
      </c>
      <c r="B18" s="38" t="s">
        <v>41</v>
      </c>
      <c r="C18" s="3"/>
      <c r="D18" s="4"/>
      <c r="E18" s="14">
        <v>0</v>
      </c>
      <c r="F18" s="14">
        <f t="shared" si="1"/>
        <v>0</v>
      </c>
      <c r="G18" s="21"/>
    </row>
    <row r="19" spans="1:7" x14ac:dyDescent="0.25">
      <c r="A19" s="25" t="s">
        <v>42</v>
      </c>
      <c r="B19" s="38" t="s">
        <v>43</v>
      </c>
      <c r="C19" s="3" t="s">
        <v>18</v>
      </c>
      <c r="D19" s="4">
        <v>22</v>
      </c>
      <c r="E19" s="14">
        <v>0</v>
      </c>
      <c r="F19" s="14">
        <f t="shared" si="1"/>
        <v>0</v>
      </c>
      <c r="G19" s="21"/>
    </row>
    <row r="20" spans="1:7" x14ac:dyDescent="0.25">
      <c r="A20" s="25" t="s">
        <v>44</v>
      </c>
      <c r="B20" s="38" t="s">
        <v>45</v>
      </c>
      <c r="C20" s="3" t="s">
        <v>18</v>
      </c>
      <c r="D20" s="4">
        <v>2</v>
      </c>
      <c r="E20" s="14">
        <v>0</v>
      </c>
      <c r="F20" s="14">
        <f t="shared" si="1"/>
        <v>0</v>
      </c>
      <c r="G20" s="21"/>
    </row>
    <row r="21" spans="1:7" x14ac:dyDescent="0.25">
      <c r="A21" s="25" t="s">
        <v>46</v>
      </c>
      <c r="B21" s="38" t="s">
        <v>47</v>
      </c>
      <c r="C21" s="3" t="s">
        <v>18</v>
      </c>
      <c r="D21" s="4">
        <v>24</v>
      </c>
      <c r="E21" s="14">
        <v>0</v>
      </c>
      <c r="F21" s="14">
        <f t="shared" si="1"/>
        <v>0</v>
      </c>
      <c r="G21" s="21"/>
    </row>
    <row r="22" spans="1:7" x14ac:dyDescent="0.25">
      <c r="A22" s="25" t="s">
        <v>48</v>
      </c>
      <c r="B22" s="38" t="s">
        <v>49</v>
      </c>
      <c r="C22" s="3" t="s">
        <v>18</v>
      </c>
      <c r="D22" s="4">
        <v>22</v>
      </c>
      <c r="E22" s="14">
        <v>0</v>
      </c>
      <c r="F22" s="14">
        <f t="shared" si="1"/>
        <v>0</v>
      </c>
      <c r="G22" s="21"/>
    </row>
    <row r="23" spans="1:7" x14ac:dyDescent="0.25">
      <c r="A23" s="25" t="s">
        <v>50</v>
      </c>
      <c r="B23" s="38" t="s">
        <v>51</v>
      </c>
      <c r="C23" s="3" t="s">
        <v>18</v>
      </c>
      <c r="D23" s="4">
        <v>2</v>
      </c>
      <c r="E23" s="14">
        <v>0</v>
      </c>
      <c r="F23" s="14">
        <f>+D23*E23</f>
        <v>0</v>
      </c>
      <c r="G23" s="21"/>
    </row>
    <row r="24" spans="1:7" x14ac:dyDescent="0.25">
      <c r="A24" s="25" t="s">
        <v>52</v>
      </c>
      <c r="B24" s="38" t="s">
        <v>37</v>
      </c>
      <c r="C24" s="3" t="s">
        <v>18</v>
      </c>
      <c r="D24" s="4">
        <v>20</v>
      </c>
      <c r="E24" s="14">
        <v>0</v>
      </c>
      <c r="F24" s="14">
        <f t="shared" si="1"/>
        <v>0</v>
      </c>
      <c r="G24" s="21"/>
    </row>
    <row r="25" spans="1:7" x14ac:dyDescent="0.25">
      <c r="A25" s="25" t="s">
        <v>53</v>
      </c>
      <c r="B25" s="38" t="s">
        <v>39</v>
      </c>
      <c r="C25" s="3" t="s">
        <v>18</v>
      </c>
      <c r="D25" s="4">
        <v>177</v>
      </c>
      <c r="E25" s="14">
        <v>0</v>
      </c>
      <c r="F25" s="14">
        <f t="shared" si="1"/>
        <v>0</v>
      </c>
      <c r="G25" s="21"/>
    </row>
    <row r="26" spans="1:7" x14ac:dyDescent="0.25">
      <c r="A26" s="17" t="s">
        <v>54</v>
      </c>
      <c r="B26" s="9" t="s">
        <v>55</v>
      </c>
      <c r="C26" s="10"/>
      <c r="D26" s="11"/>
      <c r="E26" s="12"/>
      <c r="F26" s="13">
        <f>SUM(F27:F34)</f>
        <v>0</v>
      </c>
      <c r="G26" s="18" t="e">
        <f>+F26/$F$41</f>
        <v>#DIV/0!</v>
      </c>
    </row>
    <row r="27" spans="1:7" x14ac:dyDescent="0.25">
      <c r="A27" s="25" t="s">
        <v>56</v>
      </c>
      <c r="B27" s="38" t="s">
        <v>57</v>
      </c>
      <c r="C27" s="3"/>
      <c r="D27" s="4"/>
      <c r="E27" s="6"/>
      <c r="F27" s="6"/>
      <c r="G27" s="20"/>
    </row>
    <row r="28" spans="1:7" x14ac:dyDescent="0.25">
      <c r="A28" s="25" t="s">
        <v>58</v>
      </c>
      <c r="B28" s="38" t="s">
        <v>79</v>
      </c>
      <c r="C28" s="3" t="s">
        <v>18</v>
      </c>
      <c r="D28" s="4">
        <v>22</v>
      </c>
      <c r="E28" s="6">
        <v>0</v>
      </c>
      <c r="F28" s="6">
        <f>+D28*E28</f>
        <v>0</v>
      </c>
      <c r="G28" s="20"/>
    </row>
    <row r="29" spans="1:7" s="15" customFormat="1" x14ac:dyDescent="0.25">
      <c r="A29" s="25" t="s">
        <v>59</v>
      </c>
      <c r="B29" s="38" t="s">
        <v>60</v>
      </c>
      <c r="C29" s="3" t="s">
        <v>18</v>
      </c>
      <c r="D29" s="4">
        <v>22</v>
      </c>
      <c r="E29" s="28">
        <v>0</v>
      </c>
      <c r="F29" s="28">
        <f>+D29*E29</f>
        <v>0</v>
      </c>
      <c r="G29" s="22"/>
    </row>
    <row r="30" spans="1:7" s="15" customFormat="1" x14ac:dyDescent="0.25">
      <c r="A30" s="25" t="s">
        <v>61</v>
      </c>
      <c r="B30" s="38" t="s">
        <v>62</v>
      </c>
      <c r="C30" s="3" t="s">
        <v>18</v>
      </c>
      <c r="D30" s="4">
        <v>22</v>
      </c>
      <c r="E30" s="28">
        <v>0</v>
      </c>
      <c r="F30" s="28">
        <f>+D30*E30</f>
        <v>0</v>
      </c>
      <c r="G30" s="22"/>
    </row>
    <row r="31" spans="1:7" x14ac:dyDescent="0.25">
      <c r="A31" s="25" t="s">
        <v>63</v>
      </c>
      <c r="B31" s="38" t="s">
        <v>64</v>
      </c>
      <c r="C31" s="3" t="s">
        <v>18</v>
      </c>
      <c r="D31" s="4">
        <v>22</v>
      </c>
      <c r="E31" s="28">
        <v>0</v>
      </c>
      <c r="F31" s="28">
        <f t="shared" ref="F31:F34" si="2">+D31*E31</f>
        <v>0</v>
      </c>
      <c r="G31" s="22"/>
    </row>
    <row r="32" spans="1:7" x14ac:dyDescent="0.25">
      <c r="A32" s="25" t="s">
        <v>65</v>
      </c>
      <c r="B32" s="38" t="s">
        <v>66</v>
      </c>
      <c r="C32" s="3" t="s">
        <v>8</v>
      </c>
      <c r="D32" s="4">
        <v>1</v>
      </c>
      <c r="E32" s="28">
        <v>0</v>
      </c>
      <c r="F32" s="28">
        <f t="shared" si="2"/>
        <v>0</v>
      </c>
      <c r="G32" s="20"/>
    </row>
    <row r="33" spans="1:7" x14ac:dyDescent="0.25">
      <c r="A33" s="25" t="s">
        <v>67</v>
      </c>
      <c r="B33" s="38" t="s">
        <v>68</v>
      </c>
      <c r="C33" s="3"/>
      <c r="D33" s="4"/>
      <c r="E33" s="28"/>
      <c r="F33" s="28"/>
      <c r="G33" s="20"/>
    </row>
    <row r="34" spans="1:7" x14ac:dyDescent="0.25">
      <c r="A34" s="25" t="s">
        <v>69</v>
      </c>
      <c r="B34" s="38" t="s">
        <v>70</v>
      </c>
      <c r="C34" s="3" t="s">
        <v>18</v>
      </c>
      <c r="D34" s="4">
        <v>2</v>
      </c>
      <c r="E34" s="28">
        <v>0</v>
      </c>
      <c r="F34" s="28">
        <f t="shared" si="2"/>
        <v>0</v>
      </c>
      <c r="G34" s="20"/>
    </row>
    <row r="35" spans="1:7" x14ac:dyDescent="0.25">
      <c r="A35" s="17" t="s">
        <v>71</v>
      </c>
      <c r="B35" s="9" t="s">
        <v>72</v>
      </c>
      <c r="C35" s="10"/>
      <c r="D35" s="11"/>
      <c r="E35" s="12"/>
      <c r="F35" s="13">
        <f>SUM(F36:F37)</f>
        <v>0</v>
      </c>
      <c r="G35" s="39" t="e">
        <f>+F35/$F$41</f>
        <v>#DIV/0!</v>
      </c>
    </row>
    <row r="36" spans="1:7" x14ac:dyDescent="0.25">
      <c r="A36" s="25" t="s">
        <v>15</v>
      </c>
      <c r="B36" s="38" t="s">
        <v>73</v>
      </c>
      <c r="C36" s="3" t="s">
        <v>74</v>
      </c>
      <c r="D36" s="4">
        <v>1110</v>
      </c>
      <c r="E36" s="27">
        <v>0</v>
      </c>
      <c r="F36" s="27">
        <f t="shared" ref="F36" si="3">+D36*E36</f>
        <v>0</v>
      </c>
      <c r="G36" s="20"/>
    </row>
    <row r="37" spans="1:7" x14ac:dyDescent="0.25">
      <c r="A37" s="25" t="s">
        <v>16</v>
      </c>
      <c r="B37" s="38" t="s">
        <v>75</v>
      </c>
      <c r="C37" s="3" t="s">
        <v>22</v>
      </c>
      <c r="D37" s="4">
        <v>1</v>
      </c>
      <c r="E37" s="27">
        <v>0</v>
      </c>
      <c r="F37" s="27">
        <f t="shared" ref="F37" si="4">+D37*E37</f>
        <v>0</v>
      </c>
      <c r="G37" s="20"/>
    </row>
    <row r="38" spans="1:7" x14ac:dyDescent="0.25">
      <c r="A38" s="17">
        <v>5</v>
      </c>
      <c r="B38" s="9" t="s">
        <v>19</v>
      </c>
      <c r="C38" s="26"/>
      <c r="D38" s="11"/>
      <c r="E38" s="12"/>
      <c r="F38" s="13">
        <f>SUM(F39:F40)</f>
        <v>0</v>
      </c>
      <c r="G38" s="39" t="e">
        <f>+F38/$F$41</f>
        <v>#DIV/0!</v>
      </c>
    </row>
    <row r="39" spans="1:7" x14ac:dyDescent="0.25">
      <c r="A39" s="19" t="s">
        <v>76</v>
      </c>
      <c r="B39" s="5" t="s">
        <v>10</v>
      </c>
      <c r="C39" s="3" t="s">
        <v>8</v>
      </c>
      <c r="D39" s="4">
        <v>1</v>
      </c>
      <c r="E39" s="6">
        <v>0</v>
      </c>
      <c r="F39" s="6">
        <f>+D39*E39</f>
        <v>0</v>
      </c>
      <c r="G39" s="20"/>
    </row>
    <row r="40" spans="1:7" ht="15.75" thickBot="1" x14ac:dyDescent="0.3">
      <c r="A40" s="19" t="s">
        <v>77</v>
      </c>
      <c r="B40" s="5" t="s">
        <v>11</v>
      </c>
      <c r="C40" s="3" t="s">
        <v>8</v>
      </c>
      <c r="D40" s="4">
        <v>1</v>
      </c>
      <c r="E40" s="6">
        <v>0</v>
      </c>
      <c r="F40" s="6">
        <f>+D40*E40</f>
        <v>0</v>
      </c>
      <c r="G40" s="20"/>
    </row>
    <row r="41" spans="1:7" ht="16.5" thickBot="1" x14ac:dyDescent="0.3">
      <c r="A41" s="42" t="s">
        <v>9</v>
      </c>
      <c r="B41" s="43"/>
      <c r="C41" s="43"/>
      <c r="D41" s="43"/>
      <c r="E41" s="44"/>
      <c r="F41" s="7">
        <f>+F6+F11+F26+F35+F38</f>
        <v>0</v>
      </c>
      <c r="G41" s="8" t="e">
        <f>SUM(G6:G39)</f>
        <v>#DIV/0!</v>
      </c>
    </row>
    <row r="42" spans="1:7" x14ac:dyDescent="0.25">
      <c r="A42" s="23"/>
      <c r="B42" s="1"/>
      <c r="C42" s="1"/>
      <c r="D42" s="1"/>
      <c r="E42" s="1"/>
      <c r="F42" s="1"/>
      <c r="G42" s="24"/>
    </row>
    <row r="43" spans="1:7" ht="57" customHeight="1" thickBot="1" x14ac:dyDescent="0.3">
      <c r="A43" s="45" t="s">
        <v>17</v>
      </c>
      <c r="B43" s="46"/>
      <c r="C43" s="46"/>
      <c r="D43" s="46"/>
      <c r="E43" s="46"/>
      <c r="F43" s="46"/>
      <c r="G43" s="47"/>
    </row>
  </sheetData>
  <mergeCells count="5">
    <mergeCell ref="A5:D5"/>
    <mergeCell ref="A41:E41"/>
    <mergeCell ref="A43:G43"/>
    <mergeCell ref="A1:G1"/>
    <mergeCell ref="A2:G2"/>
  </mergeCells>
  <pageMargins left="0.98425196850393704" right="0.39370078740157483" top="0.98425196850393704" bottom="0.74803149606299213" header="0.19685039370078741" footer="0.31496062992125984"/>
  <pageSetup paperSize="9" scale="58" fitToHeight="3" orientation="portrait" r:id="rId1"/>
  <headerFooter>
    <oddHeader>&amp;C&amp;G</oddHeader>
    <oddFooter>&amp;C&amp;G</oddFoot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ANEXO A</vt:lpstr>
      <vt:lpstr>'ANEXO A'!Área_de_impresión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linox</dc:creator>
  <cp:lastModifiedBy>Lino Humberto Encinas Tamayo</cp:lastModifiedBy>
  <cp:lastPrinted>2026-03-31T11:43:43Z</cp:lastPrinted>
  <dcterms:created xsi:type="dcterms:W3CDTF">2021-05-17T19:55:38Z</dcterms:created>
  <dcterms:modified xsi:type="dcterms:W3CDTF">2026-04-16T13:16:09Z</dcterms:modified>
</cp:coreProperties>
</file>